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Area" localSheetId="0">Приложение!$A$1:$C$60</definedName>
  </definedNames>
  <calcPr calcId="162913"/>
</workbook>
</file>

<file path=xl/calcChain.xml><?xml version="1.0" encoding="utf-8"?>
<calcChain xmlns="http://schemas.openxmlformats.org/spreadsheetml/2006/main">
  <c r="C34" i="1" l="1"/>
  <c r="C33" i="1" s="1"/>
  <c r="C30" i="1"/>
  <c r="C29" i="1" s="1"/>
  <c r="C51" i="1"/>
</calcChain>
</file>

<file path=xl/sharedStrings.xml><?xml version="1.0" encoding="utf-8"?>
<sst xmlns="http://schemas.openxmlformats.org/spreadsheetml/2006/main" count="101" uniqueCount="98">
  <si>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</si>
  <si>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</si>
  <si>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</si>
  <si>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</si>
  <si>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5</t>
  </si>
  <si>
    <t>от 23.11.2023 № 300</t>
  </si>
  <si>
    <t>Источники финансирования дефицита краевого бюджета на 2024 год</t>
  </si>
  <si>
    <t>тыс. рублей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</si>
  <si>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</si>
  <si>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</si>
  <si>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</si>
  <si>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</si>
  <si>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</si>
  <si>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</si>
  <si>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</si>
  <si>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</si>
  <si>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</si>
  <si>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01 01 00 00 00 0000000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</si>
  <si>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</si>
  <si>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</si>
  <si>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</si>
  <si>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</si>
  <si>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</si>
  <si>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01 02 00 00 00 0000000</t>
  </si>
  <si>
    <t>Кредиты кредитных организаций в валюте Российской Федерации</t>
  </si>
  <si>
    <t>01 02 00 00 00 0000700</t>
  </si>
  <si>
    <t>Получение кредитов от кредитных организаций в валюте Российской Федерации</t>
  </si>
  <si>
    <t>01 02 00 00 02 0000710</t>
  </si>
  <si>
    <t>Получение кредитов от кредитных организаций бюджетами субъектов Российской Федерации в валюте Российской Федерации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</si>
  <si>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</si>
  <si>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</si>
  <si>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</si>
  <si>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Бюджетные кредиты от других бюджетов бюджетной системы Российской Федерации в валюте Российской Федерации</t>
  </si>
  <si>
    <t>01 03 01 00 02 0001710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</si>
  <si>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</si>
  <si>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</si>
  <si>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</si>
  <si>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</si>
  <si>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</si>
  <si>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</si>
  <si>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</si>
  <si>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</si>
  <si>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</si>
  <si>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01 05 00 00 00 0000000</t>
  </si>
  <si>
    <t>Изменение остатков средств на счетах по учету средств бюджетов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</si>
  <si>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</si>
  <si>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</si>
  <si>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</si>
  <si>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</si>
  <si>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</si>
  <si>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</si>
  <si>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</si>
  <si>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</si>
  <si>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</si>
  <si>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</si>
  <si>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</si>
  <si>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</si>
  <si>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</si>
  <si>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</si>
  <si>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</si>
  <si>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</si>
  <si>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</si>
  <si>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</si>
  <si>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01 06 00 00 00 0000500</t>
  </si>
  <si>
    <t>Увеличение финансовых активов, являющихся иными источниками внутреннего финансирования дефицитов бюджетов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</si>
  <si>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</si>
  <si>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</si>
  <si>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</si>
  <si>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</si>
  <si>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01 06 10 02 02 0000550</t>
  </si>
  <si>
    <t>01 06 00 00 00 0000600</t>
  </si>
  <si>
    <t>Уменьшение финансовых активов, являющихся иными источниками внутреннего финансирования дефицитов бюджетов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</si>
  <si>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</si>
  <si>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</si>
  <si>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</si>
  <si>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</si>
  <si>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</si>
  <si>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</si>
  <si>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</si>
  <si>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</si>
  <si>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</si>
  <si>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</si>
  <si>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</si>
  <si>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</si>
  <si>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 xml:space="preserve">                                                  "</t>
  </si>
  <si>
    <t>Приложение 5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</si>
  <si>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</si>
  <si>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01 03 01 00 02 0000710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</si>
  <si>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</si>
  <si>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</si>
  <si>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</si>
  <si>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</si>
  <si>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</si>
  <si>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</si>
  <si>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</si>
  <si>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01 06 10 02 00 0000500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</si>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</sst>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4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9">
    <xf numFmtId="0" fontId="0" fillId="0" borderId="0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14" applyNumberFormat="0" applyAlignment="0" applyProtection="0"/>
    <xf numFmtId="0" fontId="18" fillId="11" borderId="15" applyNumberFormat="0" applyAlignment="0" applyProtection="0"/>
    <xf numFmtId="0" fontId="19" fillId="1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9" applyNumberFormat="0" applyFill="0" applyAlignment="0" applyProtection="0"/>
    <xf numFmtId="0" fontId="24" fillId="12" borderId="20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21" applyNumberFormat="0" applyFont="0" applyAlignment="0" applyProtection="0"/>
    <xf numFmtId="0" fontId="14" fillId="14" borderId="21" applyNumberFormat="0" applyFont="0" applyAlignment="0" applyProtection="0"/>
    <xf numFmtId="0" fontId="13" fillId="14" borderId="21" applyNumberFormat="0" applyFont="0" applyAlignment="0" applyProtection="0"/>
    <xf numFmtId="9" fontId="15" fillId="0" borderId="1" applyFont="0" applyFill="0" applyBorder="0" applyAlignment="0" applyProtection="0"/>
    <xf numFmtId="0" fontId="29" fillId="0" borderId="22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</cellStyleXfs>
  <cellXfs count="3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wrapText="1"/>
    </xf>
    <xf numFmtId="0" fontId="33" fillId="0" borderId="0" xfId="0" applyFont="1" applyAlignment="1">
      <alignment horizontal="left"/>
    </xf>
    <xf numFmtId="164" fontId="11" fillId="0" borderId="1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wrapText="1"/>
    </xf>
    <xf numFmtId="164" fontId="7" fillId="15" borderId="11" xfId="0" applyNumberFormat="1" applyFont="1" applyFill="1" applyBorder="1" applyAlignment="1">
      <alignment horizontal="right"/>
    </xf>
    <xf numFmtId="0" fontId="0" fillId="15" borderId="0" xfId="0" applyFill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</cellXfs>
  <cellStyles count="129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7 2" xfId="31"/>
    <cellStyle name="Обычный 18" xfId="32"/>
    <cellStyle name="Обычный 18 2" xfId="33"/>
    <cellStyle name="Обычный 19" xfId="34"/>
    <cellStyle name="Обычный 19 2" xfId="35"/>
    <cellStyle name="Обычный 2" xfId="3"/>
    <cellStyle name="Обычный 2 2" xfId="5"/>
    <cellStyle name="Обычный 2 2 2" xfId="37"/>
    <cellStyle name="Обычный 2 2 2 2" xfId="38"/>
    <cellStyle name="Обычный 2 2 2 3" xfId="39"/>
    <cellStyle name="Обычный 2 2 3" xfId="40"/>
    <cellStyle name="Обычный 2 2 4" xfId="36"/>
    <cellStyle name="Обычный 2 3" xfId="41"/>
    <cellStyle name="Обычный 2 4" xfId="42"/>
    <cellStyle name="Обычный 2 4 2" xfId="43"/>
    <cellStyle name="Обычный 2 5" xfId="44"/>
    <cellStyle name="Обычный 2_Копия 2011-02-25 Самолетик 1" xfId="45"/>
    <cellStyle name="Обычный 20" xfId="46"/>
    <cellStyle name="Обычный 20 2" xfId="47"/>
    <cellStyle name="Обычный 21" xfId="48"/>
    <cellStyle name="Обычный 21 2" xfId="49"/>
    <cellStyle name="Обычный 22" xfId="50"/>
    <cellStyle name="Обычный 22 2" xfId="51"/>
    <cellStyle name="Обычный 23" xfId="52"/>
    <cellStyle name="Обычный 23 2" xfId="53"/>
    <cellStyle name="Обычный 24" xfId="54"/>
    <cellStyle name="Обычный 24 2" xfId="55"/>
    <cellStyle name="Обычный 25" xfId="2"/>
    <cellStyle name="Обычный 25 2" xfId="124"/>
    <cellStyle name="Обычный 25 3" xfId="108"/>
    <cellStyle name="Обычный 26" xfId="125"/>
    <cellStyle name="Обычный 27" xfId="109"/>
    <cellStyle name="Обычный 28" xfId="110"/>
    <cellStyle name="Обычный 29" xfId="113"/>
    <cellStyle name="Обычный 3" xfId="56"/>
    <cellStyle name="Обычный 3 2" xfId="57"/>
    <cellStyle name="Обычный 3 3" xfId="58"/>
    <cellStyle name="Обычный 3 3 2" xfId="59"/>
    <cellStyle name="Обычный 3 3 2 2" xfId="92"/>
    <cellStyle name="Обычный 3 3 2 2 2" xfId="119"/>
    <cellStyle name="Обычный 3 3 2 2 3" xfId="103"/>
    <cellStyle name="Обычный 3 3 2 3" xfId="112"/>
    <cellStyle name="Обычный 3 3 2 4" xfId="98"/>
    <cellStyle name="Обычный 3 3 3" xfId="91"/>
    <cellStyle name="Обычный 3 3 3 2" xfId="118"/>
    <cellStyle name="Обычный 3 3 3 3" xfId="102"/>
    <cellStyle name="Обычный 3 3 4" xfId="111"/>
    <cellStyle name="Обычный 3 3 5" xfId="97"/>
    <cellStyle name="Обычный 30" xfId="115"/>
    <cellStyle name="Обычный 31" xfId="1"/>
    <cellStyle name="Обычный 32" xfId="126"/>
    <cellStyle name="Обычный 33" xfId="128"/>
    <cellStyle name="Обычный 34" xfId="127"/>
    <cellStyle name="Обычный 4" xfId="60"/>
    <cellStyle name="Обычный 4 2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70"/>
    <cellStyle name="Примечание 3" xfId="71"/>
    <cellStyle name="Примечание 4" xfId="69"/>
    <cellStyle name="Процентный 2" xfId="72"/>
    <cellStyle name="Связанная ячейка 2" xfId="73"/>
    <cellStyle name="Стиль 1" xfId="74"/>
    <cellStyle name="Текст предупреждения 2" xfId="75"/>
    <cellStyle name="Тысячи [0]_перечис.11" xfId="76"/>
    <cellStyle name="Тысячи_перечис.11" xfId="77"/>
    <cellStyle name="Финансовый 2" xfId="4"/>
    <cellStyle name="Финансовый 2 2" xfId="78"/>
    <cellStyle name="Финансовый 2 2 2" xfId="79"/>
    <cellStyle name="Финансовый 2 2 2 2" xfId="80"/>
    <cellStyle name="Финансовый 2 2 2 3" xfId="81"/>
    <cellStyle name="Финансовый 2 2 3" xfId="93"/>
    <cellStyle name="Финансовый 2 2 3 2" xfId="120"/>
    <cellStyle name="Финансовый 2 2 3 3" xfId="104"/>
    <cellStyle name="Финансовый 2 2 4" xfId="114"/>
    <cellStyle name="Финансовый 2 2 5" xfId="99"/>
    <cellStyle name="Финансовый 2 3" xfId="82"/>
    <cellStyle name="Финансовый 3" xfId="83"/>
    <cellStyle name="Финансовый 3 2" xfId="84"/>
    <cellStyle name="Финансовый 3 2 2" xfId="85"/>
    <cellStyle name="Финансовый 3 2 2 2" xfId="86"/>
    <cellStyle name="Финансовый 3 2 2 3" xfId="87"/>
    <cellStyle name="Финансовый 3 2 3" xfId="94"/>
    <cellStyle name="Финансовый 3 2 3 2" xfId="121"/>
    <cellStyle name="Финансовый 3 2 3 3" xfId="105"/>
    <cellStyle name="Финансовый 3 2 4" xfId="116"/>
    <cellStyle name="Финансовый 3 2 5" xfId="100"/>
    <cellStyle name="Финансовый 4" xfId="96"/>
    <cellStyle name="Финансовый 4 2" xfId="123"/>
    <cellStyle name="Финансовый 4 3" xfId="107"/>
    <cellStyle name="Финансовый 8" xfId="88"/>
    <cellStyle name="Финансовый 9" xfId="89"/>
    <cellStyle name="Финансовый 9 2" xfId="95"/>
    <cellStyle name="Финансовый 9 2 2" xfId="122"/>
    <cellStyle name="Финансовый 9 2 3" xfId="106"/>
    <cellStyle name="Финансовый 9 3" xfId="117"/>
    <cellStyle name="Финансовый 9 4" xfId="101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61"/>
  <sheetViews>
    <sheetView tabSelected="1" view="pageBreakPreview" zoomScaleNormal="100" zoomScaleSheetLayoutView="100" workbookViewId="0">
      <selection activeCell="C7" sqref="C7"/>
    </sheetView>
  </sheetViews>
  <sheetFormatPr defaultColWidth="10.5" defaultRowHeight="16.5" customHeight="1" x14ac:dyDescent="0.25"/>
  <cols>
    <col min="1" max="1" width="38.6640625" style="1" bestFit="1" customWidth="1"/>
    <col min="2" max="2" width="137" style="1" customWidth="1"/>
    <col min="3" max="3" width="25.83203125" style="1" customWidth="1"/>
    <col min="4" max="4" width="27.83203125" customWidth="1"/>
  </cols>
  <sheetData>
    <row r="1" spans="1:3" ht="15.75" x14ac:dyDescent="0.25">
      <c r="C1" s="2" t="s">
        <v>85</v>
      </c>
    </row>
    <row r="2" spans="1:3" ht="15.75" x14ac:dyDescent="0.25">
      <c r="C2" s="2" t="s">
        <v>0</v>
      </c>
    </row>
    <row r="3" spans="1:3" ht="15.75" x14ac:dyDescent="0.25">
      <c r="B3" s="36" t="s">
        <v>1</v>
      </c>
      <c r="C3" s="36"/>
    </row>
    <row r="4" spans="1:3" s="3" customFormat="1" ht="17.25" customHeight="1" x14ac:dyDescent="0.2">
      <c r="B4" s="36" t="s">
        <v>2</v>
      </c>
      <c r="C4" s="36"/>
    </row>
    <row r="5" spans="1:3" ht="15.75" x14ac:dyDescent="0.25">
      <c r="B5" s="36" t="s">
        <v>3</v>
      </c>
      <c r="C5" s="36"/>
    </row>
    <row r="6" spans="1:3" ht="15.75" x14ac:dyDescent="0.25">
      <c r="C6" s="2" t="s">
        <v>97</v>
      </c>
    </row>
    <row r="7" spans="1:3" ht="15.75" x14ac:dyDescent="0.25"/>
    <row r="8" spans="1:3" ht="15.75" x14ac:dyDescent="0.25">
      <c r="C8" s="2" t="s">
        <v>4</v>
      </c>
    </row>
    <row r="9" spans="1:3" ht="15.75" x14ac:dyDescent="0.25">
      <c r="C9" s="2" t="s">
        <v>0</v>
      </c>
    </row>
    <row r="10" spans="1:3" ht="15.75" x14ac:dyDescent="0.25">
      <c r="C10" s="2" t="s">
        <v>2</v>
      </c>
    </row>
    <row r="11" spans="1:3" ht="15.75" x14ac:dyDescent="0.25">
      <c r="C11" s="2" t="s">
        <v>3</v>
      </c>
    </row>
    <row r="12" spans="1:3" ht="15.75" x14ac:dyDescent="0.25">
      <c r="C12" s="2" t="s">
        <v>5</v>
      </c>
    </row>
    <row r="13" spans="1:3" ht="15.75" x14ac:dyDescent="0.25"/>
    <row r="14" spans="1:3" s="3" customFormat="1" ht="15.75" x14ac:dyDescent="0.2">
      <c r="A14" s="37" t="s">
        <v>6</v>
      </c>
      <c r="B14" s="37"/>
      <c r="C14" s="37"/>
    </row>
    <row r="15" spans="1:3" ht="15.75" x14ac:dyDescent="0.25"/>
    <row r="16" spans="1:3" ht="15.75" x14ac:dyDescent="0.2">
      <c r="A16" s="4"/>
      <c r="B16" s="4"/>
      <c r="C16" s="5" t="s">
        <v>7</v>
      </c>
    </row>
    <row r="17" spans="1:3" s="6" customFormat="1" ht="20.25" x14ac:dyDescent="0.3">
      <c r="A17" s="7" t="s">
        <v>8</v>
      </c>
      <c r="B17" s="7" t="s">
        <v>9</v>
      </c>
      <c r="C17" s="7" t="s">
        <v>10</v>
      </c>
    </row>
    <row r="18" spans="1:3" s="6" customFormat="1" ht="20.25" x14ac:dyDescent="0.3">
      <c r="A18" s="8" t="s">
        <v>11</v>
      </c>
      <c r="B18" s="8" t="s">
        <v>12</v>
      </c>
      <c r="C18" s="8" t="s">
        <v>13</v>
      </c>
    </row>
    <row r="19" spans="1:3" s="3" customFormat="1" ht="15.75" x14ac:dyDescent="0.25">
      <c r="A19" s="12"/>
      <c r="B19" s="21" t="s">
        <v>14</v>
      </c>
      <c r="C19" s="13">
        <v>6117814.6568099996</v>
      </c>
    </row>
    <row r="20" spans="1:3" s="3" customFormat="1" ht="15.75" x14ac:dyDescent="0.25">
      <c r="A20" s="14" t="s">
        <v>15</v>
      </c>
      <c r="B20" s="22" t="s">
        <v>16</v>
      </c>
      <c r="C20" s="15">
        <v>6306776.6595700001</v>
      </c>
    </row>
    <row r="21" spans="1:3" s="3" customFormat="1" ht="31.5" x14ac:dyDescent="0.25">
      <c r="A21" s="14" t="s">
        <v>17</v>
      </c>
      <c r="B21" s="22" t="s">
        <v>18</v>
      </c>
      <c r="C21" s="15">
        <v>-400000</v>
      </c>
    </row>
    <row r="22" spans="1:3" s="3" customFormat="1" ht="31.5" x14ac:dyDescent="0.25">
      <c r="A22" s="16" t="s">
        <v>19</v>
      </c>
      <c r="B22" s="23" t="s">
        <v>20</v>
      </c>
      <c r="C22" s="17">
        <v>-400000</v>
      </c>
    </row>
    <row r="23" spans="1:3" s="3" customFormat="1" ht="31.5" x14ac:dyDescent="0.25">
      <c r="A23" s="31" t="s">
        <v>21</v>
      </c>
      <c r="B23" s="24" t="s">
        <v>22</v>
      </c>
      <c r="C23" s="18">
        <v>-400000</v>
      </c>
    </row>
    <row r="24" spans="1:3" s="3" customFormat="1" ht="15.75" x14ac:dyDescent="0.25">
      <c r="A24" s="14" t="s">
        <v>23</v>
      </c>
      <c r="B24" s="22" t="s">
        <v>24</v>
      </c>
      <c r="C24" s="15">
        <v>4960000</v>
      </c>
    </row>
    <row r="25" spans="1:3" s="3" customFormat="1" ht="15.75" x14ac:dyDescent="0.25">
      <c r="A25" s="16" t="s">
        <v>25</v>
      </c>
      <c r="B25" s="23" t="s">
        <v>26</v>
      </c>
      <c r="C25" s="17">
        <v>4960000</v>
      </c>
    </row>
    <row r="26" spans="1:3" s="3" customFormat="1" ht="31.5" x14ac:dyDescent="0.25">
      <c r="A26" s="31" t="s">
        <v>27</v>
      </c>
      <c r="B26" s="24" t="s">
        <v>28</v>
      </c>
      <c r="C26" s="18">
        <v>4960000</v>
      </c>
    </row>
    <row r="27" spans="1:3" s="3" customFormat="1" ht="15.75" x14ac:dyDescent="0.25">
      <c r="A27" s="14" t="s">
        <v>29</v>
      </c>
      <c r="B27" s="22" t="s">
        <v>30</v>
      </c>
      <c r="C27" s="15">
        <v>-331040.28123999998</v>
      </c>
    </row>
    <row r="28" spans="1:3" s="3" customFormat="1" ht="31.5" x14ac:dyDescent="0.25">
      <c r="A28" s="16" t="s">
        <v>31</v>
      </c>
      <c r="B28" s="23" t="s">
        <v>32</v>
      </c>
      <c r="C28" s="17">
        <v>-331040.28123999998</v>
      </c>
    </row>
    <row r="29" spans="1:3" s="3" customFormat="1" ht="31.5" x14ac:dyDescent="0.25">
      <c r="A29" s="16" t="s">
        <v>89</v>
      </c>
      <c r="B29" s="23" t="s">
        <v>90</v>
      </c>
      <c r="C29" s="17">
        <f>C30</f>
        <v>8006569</v>
      </c>
    </row>
    <row r="30" spans="1:3" s="3" customFormat="1" ht="31.5" x14ac:dyDescent="0.25">
      <c r="A30" s="16" t="s">
        <v>87</v>
      </c>
      <c r="B30" s="23" t="s">
        <v>88</v>
      </c>
      <c r="C30" s="17">
        <f>C31+C32</f>
        <v>8006569</v>
      </c>
    </row>
    <row r="31" spans="1:3" s="28" customFormat="1" ht="47.25" x14ac:dyDescent="0.25">
      <c r="A31" s="26" t="s">
        <v>33</v>
      </c>
      <c r="B31" s="27" t="s">
        <v>34</v>
      </c>
      <c r="C31" s="29">
        <v>7805202</v>
      </c>
    </row>
    <row r="32" spans="1:3" s="28" customFormat="1" ht="48" customHeight="1" x14ac:dyDescent="0.25">
      <c r="A32" s="26" t="s">
        <v>37</v>
      </c>
      <c r="B32" s="27" t="s">
        <v>38</v>
      </c>
      <c r="C32" s="29">
        <v>201367</v>
      </c>
    </row>
    <row r="33" spans="1:4" s="3" customFormat="1" ht="31.5" x14ac:dyDescent="0.25">
      <c r="A33" s="16" t="s">
        <v>91</v>
      </c>
      <c r="B33" s="23" t="s">
        <v>92</v>
      </c>
      <c r="C33" s="17">
        <f>C34</f>
        <v>-8337609.2812400004</v>
      </c>
      <c r="D33" s="30"/>
    </row>
    <row r="34" spans="1:4" s="3" customFormat="1" ht="31.5" x14ac:dyDescent="0.25">
      <c r="A34" s="16" t="s">
        <v>93</v>
      </c>
      <c r="B34" s="23" t="s">
        <v>94</v>
      </c>
      <c r="C34" s="17">
        <f>C35+C36+C37</f>
        <v>-8337609.2812400004</v>
      </c>
    </row>
    <row r="35" spans="1:4" s="28" customFormat="1" ht="47.25" x14ac:dyDescent="0.25">
      <c r="A35" s="26" t="s">
        <v>35</v>
      </c>
      <c r="B35" s="27" t="s">
        <v>36</v>
      </c>
      <c r="C35" s="29">
        <v>-7805202</v>
      </c>
    </row>
    <row r="36" spans="1:4" s="28" customFormat="1" ht="47.25" x14ac:dyDescent="0.25">
      <c r="A36" s="26" t="s">
        <v>39</v>
      </c>
      <c r="B36" s="27" t="s">
        <v>40</v>
      </c>
      <c r="C36" s="29">
        <v>-51904.381240000002</v>
      </c>
    </row>
    <row r="37" spans="1:4" s="28" customFormat="1" ht="101.25" customHeight="1" x14ac:dyDescent="0.25">
      <c r="A37" s="26" t="s">
        <v>41</v>
      </c>
      <c r="B37" s="27" t="s">
        <v>42</v>
      </c>
      <c r="C37" s="29">
        <v>-480502.9</v>
      </c>
    </row>
    <row r="38" spans="1:4" s="3" customFormat="1" ht="15.75" x14ac:dyDescent="0.25">
      <c r="A38" s="14" t="s">
        <v>43</v>
      </c>
      <c r="B38" s="22" t="s">
        <v>44</v>
      </c>
      <c r="C38" s="15">
        <v>4834568.35408</v>
      </c>
      <c r="D38" s="30"/>
    </row>
    <row r="39" spans="1:4" s="3" customFormat="1" ht="15.75" x14ac:dyDescent="0.25">
      <c r="A39" s="16" t="s">
        <v>45</v>
      </c>
      <c r="B39" s="23" t="s">
        <v>46</v>
      </c>
      <c r="C39" s="17">
        <v>-133137865.43239</v>
      </c>
    </row>
    <row r="40" spans="1:4" s="3" customFormat="1" ht="15.75" x14ac:dyDescent="0.25">
      <c r="A40" s="16" t="s">
        <v>47</v>
      </c>
      <c r="B40" s="23" t="s">
        <v>48</v>
      </c>
      <c r="C40" s="17">
        <v>-133137865.43239</v>
      </c>
    </row>
    <row r="41" spans="1:4" s="3" customFormat="1" ht="15.75" x14ac:dyDescent="0.25">
      <c r="A41" s="16" t="s">
        <v>49</v>
      </c>
      <c r="B41" s="23" t="s">
        <v>50</v>
      </c>
      <c r="C41" s="17">
        <v>-133137865.43239</v>
      </c>
    </row>
    <row r="42" spans="1:4" s="3" customFormat="1" ht="15.75" x14ac:dyDescent="0.25">
      <c r="A42" s="31" t="s">
        <v>51</v>
      </c>
      <c r="B42" s="24" t="s">
        <v>52</v>
      </c>
      <c r="C42" s="18">
        <v>-133137865.43239</v>
      </c>
    </row>
    <row r="43" spans="1:4" s="3" customFormat="1" ht="15.75" x14ac:dyDescent="0.25">
      <c r="A43" s="16" t="s">
        <v>53</v>
      </c>
      <c r="B43" s="23" t="s">
        <v>54</v>
      </c>
      <c r="C43" s="17">
        <v>137972433.78647</v>
      </c>
    </row>
    <row r="44" spans="1:4" s="3" customFormat="1" ht="15.75" x14ac:dyDescent="0.25">
      <c r="A44" s="16" t="s">
        <v>55</v>
      </c>
      <c r="B44" s="23" t="s">
        <v>56</v>
      </c>
      <c r="C44" s="17">
        <v>137972433.78647</v>
      </c>
    </row>
    <row r="45" spans="1:4" s="3" customFormat="1" ht="15.75" x14ac:dyDescent="0.25">
      <c r="A45" s="16" t="s">
        <v>57</v>
      </c>
      <c r="B45" s="23" t="s">
        <v>58</v>
      </c>
      <c r="C45" s="17">
        <v>137972433.78647</v>
      </c>
    </row>
    <row r="46" spans="1:4" s="3" customFormat="1" ht="15.75" x14ac:dyDescent="0.25">
      <c r="A46" s="31" t="s">
        <v>59</v>
      </c>
      <c r="B46" s="24" t="s">
        <v>60</v>
      </c>
      <c r="C46" s="18">
        <v>137972433.78647</v>
      </c>
    </row>
    <row r="47" spans="1:4" s="3" customFormat="1" ht="15.75" x14ac:dyDescent="0.25">
      <c r="A47" s="14" t="s">
        <v>61</v>
      </c>
      <c r="B47" s="22" t="s">
        <v>62</v>
      </c>
      <c r="C47" s="15">
        <v>-2756751.4132699999</v>
      </c>
    </row>
    <row r="48" spans="1:4" s="3" customFormat="1" ht="31.5" x14ac:dyDescent="0.25">
      <c r="A48" s="16" t="s">
        <v>63</v>
      </c>
      <c r="B48" s="23" t="s">
        <v>64</v>
      </c>
      <c r="C48" s="17">
        <v>-5045713.41603</v>
      </c>
    </row>
    <row r="49" spans="1:3" s="3" customFormat="1" ht="15.75" x14ac:dyDescent="0.25">
      <c r="A49" s="16" t="s">
        <v>65</v>
      </c>
      <c r="B49" s="23" t="s">
        <v>66</v>
      </c>
      <c r="C49" s="17">
        <v>-2100000</v>
      </c>
    </row>
    <row r="50" spans="1:3" s="3" customFormat="1" ht="31.5" x14ac:dyDescent="0.25">
      <c r="A50" s="31" t="s">
        <v>67</v>
      </c>
      <c r="B50" s="24" t="s">
        <v>68</v>
      </c>
      <c r="C50" s="18">
        <v>-2100000</v>
      </c>
    </row>
    <row r="51" spans="1:3" s="3" customFormat="1" ht="47.25" x14ac:dyDescent="0.25">
      <c r="A51" s="16" t="s">
        <v>95</v>
      </c>
      <c r="B51" s="23" t="s">
        <v>86</v>
      </c>
      <c r="C51" s="17">
        <f>C52</f>
        <v>-2945713.41603</v>
      </c>
    </row>
    <row r="52" spans="1:3" s="35" customFormat="1" ht="120.75" customHeight="1" x14ac:dyDescent="0.25">
      <c r="A52" s="32" t="s">
        <v>69</v>
      </c>
      <c r="B52" s="33" t="s">
        <v>96</v>
      </c>
      <c r="C52" s="34">
        <v>-2945713.41603</v>
      </c>
    </row>
    <row r="53" spans="1:3" s="3" customFormat="1" ht="31.5" x14ac:dyDescent="0.25">
      <c r="A53" s="16" t="s">
        <v>70</v>
      </c>
      <c r="B53" s="23" t="s">
        <v>71</v>
      </c>
      <c r="C53" s="17">
        <v>2288962.0027600001</v>
      </c>
    </row>
    <row r="54" spans="1:3" s="3" customFormat="1" ht="15.75" x14ac:dyDescent="0.25">
      <c r="A54" s="16" t="s">
        <v>72</v>
      </c>
      <c r="B54" s="23" t="s">
        <v>73</v>
      </c>
      <c r="C54" s="17">
        <v>2288962.0027600001</v>
      </c>
    </row>
    <row r="55" spans="1:3" s="3" customFormat="1" ht="31.5" x14ac:dyDescent="0.25">
      <c r="A55" s="31" t="s">
        <v>74</v>
      </c>
      <c r="B55" s="24" t="s">
        <v>75</v>
      </c>
      <c r="C55" s="18">
        <v>2288962.0027600001</v>
      </c>
    </row>
    <row r="56" spans="1:3" s="3" customFormat="1" ht="15.75" x14ac:dyDescent="0.25">
      <c r="A56" s="14" t="s">
        <v>76</v>
      </c>
      <c r="B56" s="22" t="s">
        <v>77</v>
      </c>
      <c r="C56" s="15">
        <v>-188962.00276</v>
      </c>
    </row>
    <row r="57" spans="1:3" s="3" customFormat="1" ht="31.5" x14ac:dyDescent="0.25">
      <c r="A57" s="14" t="s">
        <v>78</v>
      </c>
      <c r="B57" s="22" t="s">
        <v>79</v>
      </c>
      <c r="C57" s="15">
        <v>-188962.00276</v>
      </c>
    </row>
    <row r="58" spans="1:3" s="3" customFormat="1" ht="31.5" x14ac:dyDescent="0.25">
      <c r="A58" s="16" t="s">
        <v>80</v>
      </c>
      <c r="B58" s="23" t="s">
        <v>81</v>
      </c>
      <c r="C58" s="17">
        <v>-188962.00276</v>
      </c>
    </row>
    <row r="59" spans="1:3" s="3" customFormat="1" ht="31.5" x14ac:dyDescent="0.25">
      <c r="A59" s="31" t="s">
        <v>82</v>
      </c>
      <c r="B59" s="25" t="s">
        <v>83</v>
      </c>
      <c r="C59" s="19">
        <v>-188962.00276</v>
      </c>
    </row>
    <row r="60" spans="1:3" s="9" customFormat="1" ht="15.75" x14ac:dyDescent="0.25">
      <c r="A60" s="10"/>
      <c r="B60" s="11"/>
      <c r="C60" s="20" t="s">
        <v>84</v>
      </c>
    </row>
    <row r="61" spans="1:3" ht="15.95" customHeight="1" x14ac:dyDescent="0.25"/>
  </sheetData>
  <mergeCells count="4">
    <mergeCell ref="B3:C3"/>
    <mergeCell ref="B5:C5"/>
    <mergeCell ref="A14:C14"/>
    <mergeCell ref="B4:C4"/>
  </mergeCells>
  <pageMargins left="0.74803149606299213" right="0.35433070866141736" top="0.45" bottom="0.31496062992125984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2024-03-12T01:34:55Z</cp:lastPrinted>
  <dcterms:created xsi:type="dcterms:W3CDTF">2024-02-14T22:51:29Z</dcterms:created>
  <dcterms:modified xsi:type="dcterms:W3CDTF">2024-03-13T02:15:16Z</dcterms:modified>
</cp:coreProperties>
</file>